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2" i="1" l="1"/>
  <c r="Q22" i="1" s="1"/>
  <c r="I22" i="1"/>
  <c r="J22" i="1"/>
  <c r="L22" i="1"/>
  <c r="M22" i="1"/>
  <c r="O22" i="1"/>
  <c r="P22" i="1"/>
  <c r="R22" i="1"/>
  <c r="S22" i="1"/>
  <c r="C22" i="1"/>
  <c r="D22" i="1"/>
  <c r="T22" i="1" l="1"/>
  <c r="N22" i="1"/>
  <c r="E22" i="1"/>
  <c r="K22" i="1"/>
  <c r="D20" i="1" l="1"/>
  <c r="C20" i="1"/>
  <c r="D15" i="1"/>
  <c r="C15" i="1"/>
  <c r="F24" i="1" l="1"/>
  <c r="G24" i="1"/>
  <c r="H23" i="1" l="1"/>
  <c r="H21" i="1"/>
  <c r="H20" i="1"/>
  <c r="E20" i="1" s="1"/>
  <c r="H19" i="1"/>
  <c r="H17" i="1"/>
  <c r="H18" i="1"/>
  <c r="H16" i="1"/>
  <c r="H15" i="1"/>
  <c r="E15" i="1" s="1"/>
  <c r="H24" i="1" l="1"/>
  <c r="S23" i="1"/>
  <c r="R23" i="1"/>
  <c r="P23" i="1"/>
  <c r="O23" i="1"/>
  <c r="M23" i="1"/>
  <c r="L23" i="1"/>
  <c r="J23" i="1"/>
  <c r="I23" i="1"/>
  <c r="T23" i="1"/>
  <c r="D23" i="1"/>
  <c r="C23" i="1"/>
  <c r="E23" i="1" l="1"/>
  <c r="K23" i="1"/>
  <c r="Q23" i="1"/>
  <c r="N23" i="1"/>
  <c r="I16" i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I20" i="1"/>
  <c r="J20" i="1"/>
  <c r="L20" i="1"/>
  <c r="M20" i="1"/>
  <c r="O20" i="1"/>
  <c r="P20" i="1"/>
  <c r="R20" i="1"/>
  <c r="S20" i="1"/>
  <c r="I21" i="1"/>
  <c r="J21" i="1"/>
  <c r="L21" i="1"/>
  <c r="M21" i="1"/>
  <c r="O21" i="1"/>
  <c r="P21" i="1"/>
  <c r="R21" i="1"/>
  <c r="S21" i="1"/>
  <c r="S15" i="1"/>
  <c r="R15" i="1"/>
  <c r="P15" i="1"/>
  <c r="O15" i="1"/>
  <c r="M15" i="1"/>
  <c r="L15" i="1"/>
  <c r="J15" i="1"/>
  <c r="I15" i="1"/>
  <c r="I24" i="1" l="1"/>
  <c r="L24" i="1"/>
  <c r="J24" i="1"/>
  <c r="O24" i="1"/>
  <c r="M24" i="1"/>
  <c r="P24" i="1"/>
  <c r="S24" i="1"/>
  <c r="R24" i="1"/>
  <c r="K21" i="1"/>
  <c r="Q21" i="1"/>
  <c r="N21" i="1"/>
  <c r="T21" i="1"/>
  <c r="K20" i="1"/>
  <c r="Q20" i="1"/>
  <c r="N20" i="1"/>
  <c r="T20" i="1"/>
  <c r="K19" i="1"/>
  <c r="Q19" i="1"/>
  <c r="N19" i="1"/>
  <c r="T19" i="1"/>
  <c r="K18" i="1"/>
  <c r="Q18" i="1"/>
  <c r="N18" i="1"/>
  <c r="T18" i="1"/>
  <c r="K17" i="1"/>
  <c r="Q17" i="1"/>
  <c r="N17" i="1"/>
  <c r="T17" i="1"/>
  <c r="K16" i="1"/>
  <c r="Q16" i="1"/>
  <c r="N16" i="1"/>
  <c r="T16" i="1"/>
  <c r="T15" i="1"/>
  <c r="N15" i="1"/>
  <c r="K15" i="1"/>
  <c r="Q15" i="1"/>
  <c r="K24" i="1" l="1"/>
  <c r="Q24" i="1"/>
  <c r="N24" i="1"/>
  <c r="T24" i="1"/>
  <c r="E18" i="1"/>
  <c r="D18" i="1"/>
  <c r="C18" i="1"/>
  <c r="C16" i="1"/>
  <c r="D16" i="1"/>
  <c r="E16" i="1"/>
  <c r="C17" i="1"/>
  <c r="D17" i="1"/>
  <c r="E17" i="1"/>
  <c r="C19" i="1"/>
  <c r="D19" i="1"/>
  <c r="E19" i="1"/>
  <c r="C21" i="1"/>
  <c r="D21" i="1"/>
  <c r="E21" i="1"/>
</calcChain>
</file>

<file path=xl/sharedStrings.xml><?xml version="1.0" encoding="utf-8"?>
<sst xmlns="http://schemas.openxmlformats.org/spreadsheetml/2006/main" count="86" uniqueCount="68">
  <si>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</si>
  <si>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</si>
  <si>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</si>
  <si>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</si>
  <si>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</si>
  <si>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</si>
  <si>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</si>
  <si>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</si>
  <si>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</si>
  <si>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</si>
  <si>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</si>
  <si>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</si>
  <si>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</si>
  <si>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</si>
  <si>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</si>
  <si>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</si>
  <si>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</si>
  <si>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</si>
  <si>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</si>
  <si>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</si>
  <si>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</si>
  <si>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</si>
  <si>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</si>
  <si>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</si>
  <si>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</si>
  <si>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</si>
  <si>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</si>
  <si>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</si>
  <si>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</si>
  <si>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</si>
  <si>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</si>
  <si>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Цукор</t>
  </si>
  <si>
    <t>Б</t>
  </si>
  <si>
    <t>Ж</t>
  </si>
  <si>
    <t>В</t>
  </si>
  <si>
    <t>ЕЦ</t>
  </si>
  <si>
    <t>Порціонування</t>
  </si>
  <si>
    <t>МП Л</t>
  </si>
  <si>
    <t>Сир кисломолочний 9%</t>
  </si>
  <si>
    <t>ЗП Г</t>
  </si>
  <si>
    <t>Я</t>
  </si>
  <si>
    <t>Яйце куряче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</si>
  <si>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</si>
  <si>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Олія</t>
  </si>
  <si>
    <t>Золотисто-жовтого кольору, без стороннього запаху, присмаку і гіркоти.</t>
  </si>
  <si>
    <t>Свіжі, столові,  шкаралупа чиста, міцна, цілісна.</t>
  </si>
  <si>
    <t>Кремового або жовтуватого кольору, без стороннього запаху; смак злегла солодкуватий; зараження амбарними шкідниками не допускається.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</si>
  <si>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</si>
  <si>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</si>
  <si>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Білий з блиском, сипучий, без грудок, солодкий, без сторонніх присмаків і запахів як в сухому цукрі, так і в його водному розчині, розчинність у воді повна.</t>
  </si>
  <si>
    <t>Подають на мілкій закусочній тарілці при температурі 60-65º С разом із соусом.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</si>
  <si>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з гладенькою поверхнею без глибоких тріщин.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</si>
  <si>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м’яка, соковита.</t>
    </r>
  </si>
  <si>
    <t>ПУДИНГ ІЗ СИРУ КИСЛОМОЛОЧНОГО (ЗАПЕЧЕНИЙ)</t>
  </si>
  <si>
    <t xml:space="preserve">Рецептура № 187
«Сборник  рецептур блюд для питания школьников» 
Видання 1987 р.
</t>
  </si>
  <si>
    <t>Родзинки</t>
  </si>
  <si>
    <t xml:space="preserve">Ванільний цукор </t>
  </si>
  <si>
    <t>Сухарі панірувальні</t>
  </si>
  <si>
    <t>Г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</si>
  <si>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</si>
  <si>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Кристали білого кольору, сухі без сторонніх включень, легко розчинні у воді. Смак солодкий з гірчинкою. Аромат ванільний, добре виражений.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</si>
  <si>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</si>
  <si>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В гарячій воді (10-20мл на порцію) розчиняють ванільний цукор, потім засипають манну крупу, і, помішуючи, заварюють. В перетертий сир кисломолочний додають яєчні жовтки, перетерті з цукром (крім вікової категорії від 1-3 років), охолоджену заварену манну крупу, масло вершкове, підготовлені і висушені родзинки. Добре вимішують. Яєчні білки збивають до густої піни і додають в підготовлену масу перед запіканням.
Отриману масу викладають на змащене олією та посипане панірувальними сухарями деко, змащують сметаною та випікають в духовій шафі при температурі 220-250 °С протягом 25–35 хв. Готовий пудинг охолоджують до 70°С, після чого ріжуть на порційні шматочки трикутної, прямокутної або квадратної форми.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</si>
  <si>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від світло – кремового до кремового з родзинками.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</si>
  <si>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характерні для запечених родзинок та сиру кисломолочного.</t>
    </r>
  </si>
  <si>
    <t>77 г ± 3 %</t>
  </si>
  <si>
    <t>80 г ± 3 %</t>
  </si>
  <si>
    <t>100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</si>
</sst>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/>
    <xf numFmtId="49" fontId="0" fillId="0" borderId="0" xfId="0" applyNumberFormat="1" applyFill="1"/>
    <xf numFmtId="0" fontId="0" fillId="0" borderId="0" xfId="0" applyFill="1"/>
    <xf numFmtId="49" fontId="2" fillId="0" borderId="0" xfId="0" applyNumberFormat="1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A34" sqref="A34:XFD44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6" width="4.88671875" style="41" customWidth="1"/>
    <col min="7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30" t="s">
        <v>54</v>
      </c>
      <c r="C1" s="30"/>
      <c r="D1" s="30"/>
      <c r="E1" s="30"/>
      <c r="F1" s="30"/>
      <c r="G1" s="30"/>
      <c r="H1" s="30"/>
      <c r="I1" s="2"/>
      <c r="J1" s="2"/>
      <c r="K1" s="2"/>
      <c r="L1" s="2"/>
      <c r="M1" s="2"/>
      <c r="N1" s="2"/>
      <c r="O1" s="2"/>
      <c r="P1" s="4"/>
      <c r="Q1" s="29" t="s">
        <v>17</v>
      </c>
      <c r="R1" s="29"/>
      <c r="S1" s="29"/>
      <c r="T1" s="29"/>
      <c r="U1" s="29"/>
    </row>
    <row r="2" spans="1:29" x14ac:dyDescent="0.3">
      <c r="A2" s="2"/>
      <c r="B2" s="30"/>
      <c r="C2" s="30"/>
      <c r="D2" s="30"/>
      <c r="E2" s="30"/>
      <c r="F2" s="30"/>
      <c r="G2" s="30"/>
      <c r="H2" s="30"/>
      <c r="I2" s="2"/>
      <c r="J2" s="2"/>
      <c r="K2" s="2"/>
      <c r="L2" s="2"/>
      <c r="M2" s="2"/>
      <c r="N2" s="2"/>
      <c r="O2" s="2"/>
      <c r="P2" s="4"/>
      <c r="Q2" s="29" t="s">
        <v>18</v>
      </c>
      <c r="R2" s="29"/>
      <c r="S2" s="29"/>
      <c r="T2" s="29"/>
      <c r="U2" s="29"/>
    </row>
    <row r="3" spans="1:29" x14ac:dyDescent="0.3">
      <c r="A3" s="2"/>
      <c r="B3" s="30"/>
      <c r="C3" s="30"/>
      <c r="D3" s="30"/>
      <c r="E3" s="30"/>
      <c r="F3" s="30"/>
      <c r="G3" s="30"/>
      <c r="H3" s="30"/>
      <c r="I3" s="2"/>
      <c r="J3" s="2"/>
      <c r="K3" s="2"/>
      <c r="L3" s="2"/>
      <c r="M3" s="2"/>
      <c r="N3" s="2"/>
      <c r="O3" s="2"/>
      <c r="P3" s="4"/>
      <c r="Q3" s="29" t="s">
        <v>19</v>
      </c>
      <c r="R3" s="29"/>
      <c r="S3" s="29"/>
      <c r="T3" s="29"/>
      <c r="U3" s="29"/>
    </row>
    <row r="4" spans="1:29" x14ac:dyDescent="0.3">
      <c r="A4" s="2"/>
      <c r="B4" s="30"/>
      <c r="C4" s="30"/>
      <c r="D4" s="30"/>
      <c r="E4" s="30"/>
      <c r="F4" s="30"/>
      <c r="G4" s="30"/>
      <c r="H4" s="30"/>
      <c r="I4" s="2"/>
      <c r="J4" s="2"/>
      <c r="K4" s="2"/>
      <c r="L4" s="2"/>
      <c r="M4" s="2"/>
      <c r="N4" s="2"/>
      <c r="O4" s="2"/>
      <c r="P4" s="4"/>
      <c r="Q4" s="29" t="s">
        <v>20</v>
      </c>
      <c r="R4" s="29"/>
      <c r="S4" s="29"/>
      <c r="T4" s="29"/>
      <c r="U4" s="29"/>
    </row>
    <row r="5" spans="1:29" x14ac:dyDescent="0.3">
      <c r="A5" s="2"/>
      <c r="B5" s="30"/>
      <c r="C5" s="30"/>
      <c r="D5" s="30"/>
      <c r="E5" s="30"/>
      <c r="F5" s="30"/>
      <c r="G5" s="30"/>
      <c r="H5" s="3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41" customFormat="1" x14ac:dyDescent="0.3">
      <c r="A6" s="42"/>
      <c r="B6" s="31"/>
      <c r="C6" s="31"/>
      <c r="D6" s="31"/>
      <c r="E6" s="31"/>
      <c r="F6" s="31"/>
      <c r="G6" s="31"/>
      <c r="H6" s="31"/>
      <c r="I6" s="42"/>
      <c r="J6" s="42"/>
      <c r="K6" s="42"/>
      <c r="L6" s="42"/>
      <c r="M6" s="42"/>
      <c r="N6" s="42"/>
      <c r="O6" s="42"/>
      <c r="P6" s="43"/>
      <c r="Q6" s="43"/>
      <c r="R6" s="43"/>
      <c r="S6" s="43"/>
      <c r="T6" s="43"/>
      <c r="U6" s="43"/>
    </row>
    <row r="7" spans="1:29" s="41" customFormat="1" x14ac:dyDescent="0.3">
      <c r="A7" s="44" t="s">
        <v>16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9" s="41" customFormat="1" x14ac:dyDescent="0.3">
      <c r="A8" s="45" t="s">
        <v>53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9" s="41" customForma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</row>
    <row r="10" spans="1:29" s="41" customFormat="1" ht="15.75" customHeight="1" x14ac:dyDescent="0.3">
      <c r="A10" s="46" t="s">
        <v>0</v>
      </c>
      <c r="B10" s="47" t="s">
        <v>14</v>
      </c>
      <c r="C10" s="47" t="s">
        <v>1</v>
      </c>
      <c r="D10" s="47"/>
      <c r="E10" s="47"/>
      <c r="F10" s="47"/>
      <c r="G10" s="47"/>
      <c r="H10" s="47"/>
      <c r="I10" s="47" t="s">
        <v>2</v>
      </c>
      <c r="J10" s="47"/>
      <c r="K10" s="47"/>
      <c r="L10" s="47"/>
      <c r="M10" s="47"/>
      <c r="N10" s="47"/>
      <c r="O10" s="47"/>
      <c r="P10" s="47"/>
      <c r="Q10" s="47"/>
      <c r="R10" s="48" t="s">
        <v>13</v>
      </c>
      <c r="S10" s="48"/>
      <c r="T10" s="48"/>
      <c r="U10" s="48" t="s">
        <v>3</v>
      </c>
      <c r="V10" s="49" t="s">
        <v>25</v>
      </c>
      <c r="W10" s="47" t="s">
        <v>28</v>
      </c>
      <c r="X10" s="47" t="s">
        <v>36</v>
      </c>
    </row>
    <row r="11" spans="1:29" s="41" customFormat="1" ht="15.75" customHeight="1" x14ac:dyDescent="0.3">
      <c r="A11" s="50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8"/>
      <c r="S11" s="48"/>
      <c r="T11" s="48"/>
      <c r="U11" s="48"/>
      <c r="V11" s="51"/>
      <c r="W11" s="47"/>
      <c r="X11" s="47"/>
    </row>
    <row r="12" spans="1:29" s="41" customFormat="1" ht="25.5" customHeight="1" x14ac:dyDescent="0.3">
      <c r="A12" s="50"/>
      <c r="B12" s="47"/>
      <c r="C12" s="52" t="s">
        <v>8</v>
      </c>
      <c r="D12" s="52"/>
      <c r="E12" s="52"/>
      <c r="F12" s="52" t="s">
        <v>9</v>
      </c>
      <c r="G12" s="52"/>
      <c r="H12" s="52"/>
      <c r="I12" s="52" t="s">
        <v>10</v>
      </c>
      <c r="J12" s="52"/>
      <c r="K12" s="52"/>
      <c r="L12" s="52" t="s">
        <v>11</v>
      </c>
      <c r="M12" s="52"/>
      <c r="N12" s="52"/>
      <c r="O12" s="52" t="s">
        <v>12</v>
      </c>
      <c r="P12" s="52"/>
      <c r="Q12" s="52"/>
      <c r="R12" s="48"/>
      <c r="S12" s="48"/>
      <c r="T12" s="48"/>
      <c r="U12" s="48"/>
      <c r="V12" s="51"/>
      <c r="W12" s="47"/>
      <c r="X12" s="47"/>
    </row>
    <row r="13" spans="1:29" s="41" customFormat="1" x14ac:dyDescent="0.3">
      <c r="A13" s="50"/>
      <c r="B13" s="47"/>
      <c r="C13" s="53" t="s">
        <v>4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5"/>
      <c r="U13" s="48"/>
      <c r="V13" s="56"/>
      <c r="W13" s="47"/>
      <c r="X13" s="47"/>
    </row>
    <row r="14" spans="1:29" s="41" customFormat="1" ht="30.75" customHeight="1" x14ac:dyDescent="0.3">
      <c r="A14" s="57"/>
      <c r="B14" s="47"/>
      <c r="C14" s="33" t="s">
        <v>6</v>
      </c>
      <c r="D14" s="33" t="s">
        <v>7</v>
      </c>
      <c r="E14" s="33" t="s">
        <v>5</v>
      </c>
      <c r="F14" s="33" t="s">
        <v>6</v>
      </c>
      <c r="G14" s="33" t="s">
        <v>7</v>
      </c>
      <c r="H14" s="33" t="s">
        <v>5</v>
      </c>
      <c r="I14" s="33" t="s">
        <v>6</v>
      </c>
      <c r="J14" s="33" t="s">
        <v>7</v>
      </c>
      <c r="K14" s="33" t="s">
        <v>5</v>
      </c>
      <c r="L14" s="33" t="s">
        <v>6</v>
      </c>
      <c r="M14" s="33" t="s">
        <v>7</v>
      </c>
      <c r="N14" s="33" t="s">
        <v>5</v>
      </c>
      <c r="O14" s="33" t="s">
        <v>6</v>
      </c>
      <c r="P14" s="33" t="s">
        <v>7</v>
      </c>
      <c r="Q14" s="33" t="s">
        <v>5</v>
      </c>
      <c r="R14" s="33" t="s">
        <v>6</v>
      </c>
      <c r="S14" s="33" t="s">
        <v>7</v>
      </c>
      <c r="T14" s="33" t="s">
        <v>5</v>
      </c>
      <c r="U14" s="48"/>
      <c r="V14" s="33" t="s">
        <v>15</v>
      </c>
      <c r="W14" s="33" t="s">
        <v>15</v>
      </c>
      <c r="X14" s="33" t="s">
        <v>15</v>
      </c>
      <c r="Z14" s="58" t="s">
        <v>32</v>
      </c>
      <c r="AA14" s="58" t="s">
        <v>33</v>
      </c>
      <c r="AB14" s="58" t="s">
        <v>34</v>
      </c>
      <c r="AC14" s="58" t="s">
        <v>35</v>
      </c>
    </row>
    <row r="15" spans="1:29" s="41" customFormat="1" ht="58.95" customHeight="1" x14ac:dyDescent="0.3">
      <c r="A15" s="59" t="s">
        <v>37</v>
      </c>
      <c r="B15" s="60" t="s">
        <v>38</v>
      </c>
      <c r="C15" s="61">
        <f>(100*F15)/(100-X15)</f>
        <v>60.606060606060609</v>
      </c>
      <c r="D15" s="34">
        <f>(100*G15)/(100-X15)</f>
        <v>60.606060606060609</v>
      </c>
      <c r="E15" s="34">
        <f>(100*H15)/(100-X15)</f>
        <v>75.757575757575751</v>
      </c>
      <c r="F15" s="34">
        <v>60</v>
      </c>
      <c r="G15" s="34">
        <v>60</v>
      </c>
      <c r="H15" s="34">
        <f>G15/0.8</f>
        <v>75</v>
      </c>
      <c r="I15" s="62">
        <f>Z15/100*F15</f>
        <v>10.02</v>
      </c>
      <c r="J15" s="62">
        <f>Z15/100*G15</f>
        <v>10.02</v>
      </c>
      <c r="K15" s="62">
        <f>Z15/100*H15</f>
        <v>12.524999999999999</v>
      </c>
      <c r="L15" s="62">
        <f>AA15/100*F15</f>
        <v>5.3999999999999995</v>
      </c>
      <c r="M15" s="62">
        <f>AA15/100*G15</f>
        <v>5.3999999999999995</v>
      </c>
      <c r="N15" s="62">
        <f>AA15/100*H15</f>
        <v>6.75</v>
      </c>
      <c r="O15" s="62">
        <f>AB15/100*F15</f>
        <v>1.2</v>
      </c>
      <c r="P15" s="62">
        <f>AB15/100*G15</f>
        <v>1.2</v>
      </c>
      <c r="Q15" s="62">
        <f>AB15/100*H15</f>
        <v>1.5</v>
      </c>
      <c r="R15" s="63">
        <f>AC15/100*F15</f>
        <v>95.4</v>
      </c>
      <c r="S15" s="63">
        <f>AC15/100*G15</f>
        <v>95.4</v>
      </c>
      <c r="T15" s="63">
        <f>AC15/100*H15</f>
        <v>119.25</v>
      </c>
      <c r="U15" s="64" t="s">
        <v>42</v>
      </c>
      <c r="V15" s="65">
        <v>0</v>
      </c>
      <c r="W15" s="65">
        <v>0</v>
      </c>
      <c r="X15" s="65">
        <v>1</v>
      </c>
      <c r="Z15" s="62">
        <v>16.7</v>
      </c>
      <c r="AA15" s="62">
        <v>9</v>
      </c>
      <c r="AB15" s="62">
        <v>2</v>
      </c>
      <c r="AC15" s="63">
        <v>159</v>
      </c>
    </row>
    <row r="16" spans="1:29" ht="33.75" customHeight="1" x14ac:dyDescent="0.3">
      <c r="A16" s="17" t="s">
        <v>40</v>
      </c>
      <c r="B16" s="8" t="s">
        <v>41</v>
      </c>
      <c r="C16" s="9">
        <f t="shared" ref="C16:C21" si="0">(100*F16)/(100-V16)</f>
        <v>4</v>
      </c>
      <c r="D16" s="10">
        <f t="shared" ref="D16:D21" si="1">(100*G16)/(100-V16)</f>
        <v>4</v>
      </c>
      <c r="E16" s="10">
        <f t="shared" ref="E16:E21" si="2">(100*H16)/(100-V16)</f>
        <v>5</v>
      </c>
      <c r="F16" s="34">
        <v>4</v>
      </c>
      <c r="G16" s="10">
        <v>4</v>
      </c>
      <c r="H16" s="13">
        <f>G16/0.8</f>
        <v>5</v>
      </c>
      <c r="I16" s="25">
        <f t="shared" ref="I16:I21" si="3">Z16/100*F16</f>
        <v>0.50800000000000001</v>
      </c>
      <c r="J16" s="25">
        <f t="shared" ref="J16:J21" si="4">Z16/100*G16</f>
        <v>0.50800000000000001</v>
      </c>
      <c r="K16" s="25">
        <f t="shared" ref="K16:K21" si="5">Z16/100*H16</f>
        <v>0.63500000000000001</v>
      </c>
      <c r="L16" s="25">
        <f t="shared" ref="L16:L21" si="6">AA16/100*F16</f>
        <v>0.46</v>
      </c>
      <c r="M16" s="25">
        <f t="shared" ref="M16:M21" si="7">AA16/100*G16</f>
        <v>0.46</v>
      </c>
      <c r="N16" s="25">
        <f t="shared" ref="N16:N21" si="8">AA16/100*H16</f>
        <v>0.57500000000000007</v>
      </c>
      <c r="O16" s="25">
        <f t="shared" ref="O16:O21" si="9">AB16/100*F16</f>
        <v>2.7999999999999997E-2</v>
      </c>
      <c r="P16" s="25">
        <f t="shared" ref="P16:P21" si="10">AB16/100*G16</f>
        <v>2.7999999999999997E-2</v>
      </c>
      <c r="Q16" s="25">
        <f t="shared" ref="Q16:Q21" si="11">AB16/100*H16</f>
        <v>3.4999999999999996E-2</v>
      </c>
      <c r="R16" s="26">
        <f t="shared" ref="R16:R21" si="12">AC16/100*F16</f>
        <v>6.28</v>
      </c>
      <c r="S16" s="26">
        <f t="shared" ref="S16:S21" si="13">AC16/100*G16</f>
        <v>6.28</v>
      </c>
      <c r="T16" s="26">
        <f t="shared" ref="T16:T21" si="14">AC16/100*H16</f>
        <v>7.8500000000000005</v>
      </c>
      <c r="U16" s="22" t="s">
        <v>45</v>
      </c>
      <c r="V16" s="16">
        <v>0</v>
      </c>
      <c r="W16" s="16">
        <v>0</v>
      </c>
      <c r="X16" s="3"/>
      <c r="Z16" s="27">
        <v>12.7</v>
      </c>
      <c r="AA16" s="27">
        <v>11.5</v>
      </c>
      <c r="AB16" s="27">
        <v>0.7</v>
      </c>
      <c r="AC16" s="26">
        <v>157</v>
      </c>
    </row>
    <row r="17" spans="1:29" ht="62.25" customHeight="1" x14ac:dyDescent="0.3">
      <c r="A17" s="17" t="s">
        <v>39</v>
      </c>
      <c r="B17" s="8" t="s">
        <v>27</v>
      </c>
      <c r="C17" s="9">
        <f t="shared" si="0"/>
        <v>5.6</v>
      </c>
      <c r="D17" s="10">
        <f t="shared" si="1"/>
        <v>5.6</v>
      </c>
      <c r="E17" s="10">
        <f t="shared" si="2"/>
        <v>6.9999999999999991</v>
      </c>
      <c r="F17" s="34">
        <v>5.6</v>
      </c>
      <c r="G17" s="10">
        <v>5.6</v>
      </c>
      <c r="H17" s="13">
        <f t="shared" ref="H17:H20" si="15">G17/0.8</f>
        <v>6.9999999999999991</v>
      </c>
      <c r="I17" s="25">
        <f t="shared" si="3"/>
        <v>0.57679999999999998</v>
      </c>
      <c r="J17" s="25">
        <f t="shared" si="4"/>
        <v>0.57679999999999998</v>
      </c>
      <c r="K17" s="25">
        <f t="shared" si="5"/>
        <v>0.72099999999999997</v>
      </c>
      <c r="L17" s="25">
        <f t="shared" si="6"/>
        <v>5.5999999999999994E-2</v>
      </c>
      <c r="M17" s="25">
        <f t="shared" si="7"/>
        <v>5.5999999999999994E-2</v>
      </c>
      <c r="N17" s="25">
        <f t="shared" si="8"/>
        <v>6.9999999999999993E-2</v>
      </c>
      <c r="O17" s="25">
        <f t="shared" si="9"/>
        <v>3.8024</v>
      </c>
      <c r="P17" s="25">
        <f t="shared" si="10"/>
        <v>3.8024</v>
      </c>
      <c r="Q17" s="25">
        <f t="shared" si="11"/>
        <v>4.7530000000000001</v>
      </c>
      <c r="R17" s="26">
        <f t="shared" si="12"/>
        <v>18.367999999999999</v>
      </c>
      <c r="S17" s="26">
        <f t="shared" si="13"/>
        <v>18.367999999999999</v>
      </c>
      <c r="T17" s="26">
        <f t="shared" si="14"/>
        <v>22.959999999999997</v>
      </c>
      <c r="U17" s="22" t="s">
        <v>46</v>
      </c>
      <c r="V17" s="16">
        <v>0</v>
      </c>
      <c r="W17" s="16">
        <v>0</v>
      </c>
      <c r="X17" s="3"/>
      <c r="Z17" s="27">
        <v>10.3</v>
      </c>
      <c r="AA17" s="27">
        <v>1</v>
      </c>
      <c r="AB17" s="27">
        <v>67.900000000000006</v>
      </c>
      <c r="AC17" s="26">
        <v>328</v>
      </c>
    </row>
    <row r="18" spans="1:29" ht="61.2" customHeight="1" x14ac:dyDescent="0.3">
      <c r="A18" s="17"/>
      <c r="B18" s="8" t="s">
        <v>55</v>
      </c>
      <c r="C18" s="12">
        <f t="shared" si="0"/>
        <v>10</v>
      </c>
      <c r="D18" s="13">
        <f t="shared" si="1"/>
        <v>10</v>
      </c>
      <c r="E18" s="13">
        <f t="shared" si="2"/>
        <v>12.5</v>
      </c>
      <c r="F18" s="34">
        <v>10</v>
      </c>
      <c r="G18" s="10">
        <v>10</v>
      </c>
      <c r="H18" s="13">
        <f t="shared" si="15"/>
        <v>12.5</v>
      </c>
      <c r="I18" s="25">
        <f t="shared" si="3"/>
        <v>0.18000000000000002</v>
      </c>
      <c r="J18" s="25">
        <f t="shared" si="4"/>
        <v>0.18000000000000002</v>
      </c>
      <c r="K18" s="25">
        <f t="shared" si="5"/>
        <v>0.22500000000000003</v>
      </c>
      <c r="L18" s="25">
        <f t="shared" si="6"/>
        <v>0</v>
      </c>
      <c r="M18" s="25">
        <f t="shared" si="7"/>
        <v>0</v>
      </c>
      <c r="N18" s="25">
        <f t="shared" si="8"/>
        <v>0</v>
      </c>
      <c r="O18" s="25">
        <f t="shared" si="9"/>
        <v>6.9099999999999993</v>
      </c>
      <c r="P18" s="25">
        <f t="shared" si="10"/>
        <v>6.9099999999999993</v>
      </c>
      <c r="Q18" s="25">
        <f t="shared" si="11"/>
        <v>8.6374999999999993</v>
      </c>
      <c r="R18" s="26">
        <f t="shared" si="12"/>
        <v>26.200000000000003</v>
      </c>
      <c r="S18" s="26">
        <f t="shared" si="13"/>
        <v>26.200000000000003</v>
      </c>
      <c r="T18" s="26">
        <f t="shared" si="14"/>
        <v>32.75</v>
      </c>
      <c r="U18" s="22" t="s">
        <v>61</v>
      </c>
      <c r="V18" s="16">
        <v>0</v>
      </c>
      <c r="W18" s="16">
        <v>0</v>
      </c>
      <c r="X18" s="3"/>
      <c r="Z18" s="27">
        <v>1.8</v>
      </c>
      <c r="AA18" s="27">
        <v>0</v>
      </c>
      <c r="AB18" s="27">
        <v>69.099999999999994</v>
      </c>
      <c r="AC18" s="26">
        <v>262</v>
      </c>
    </row>
    <row r="19" spans="1:29" ht="40.5" customHeight="1" x14ac:dyDescent="0.3">
      <c r="A19" s="17"/>
      <c r="B19" s="8" t="s">
        <v>43</v>
      </c>
      <c r="C19" s="9">
        <f t="shared" si="0"/>
        <v>2.4</v>
      </c>
      <c r="D19" s="10">
        <f t="shared" si="1"/>
        <v>2.4</v>
      </c>
      <c r="E19" s="13">
        <f t="shared" si="2"/>
        <v>2.9999999999999996</v>
      </c>
      <c r="F19" s="34">
        <v>2.4</v>
      </c>
      <c r="G19" s="13">
        <v>2.4</v>
      </c>
      <c r="H19" s="13">
        <f t="shared" si="15"/>
        <v>2.9999999999999996</v>
      </c>
      <c r="I19" s="25">
        <f t="shared" si="3"/>
        <v>0</v>
      </c>
      <c r="J19" s="25">
        <f t="shared" si="4"/>
        <v>0</v>
      </c>
      <c r="K19" s="25">
        <f t="shared" si="5"/>
        <v>0</v>
      </c>
      <c r="L19" s="25">
        <f t="shared" si="6"/>
        <v>2.3976000000000002</v>
      </c>
      <c r="M19" s="25">
        <f t="shared" si="7"/>
        <v>2.3976000000000002</v>
      </c>
      <c r="N19" s="25">
        <f t="shared" si="8"/>
        <v>2.9969999999999999</v>
      </c>
      <c r="O19" s="25">
        <f t="shared" si="9"/>
        <v>0</v>
      </c>
      <c r="P19" s="25">
        <f t="shared" si="10"/>
        <v>0</v>
      </c>
      <c r="Q19" s="25">
        <f t="shared" si="11"/>
        <v>0</v>
      </c>
      <c r="R19" s="26">
        <f t="shared" si="12"/>
        <v>21.576000000000001</v>
      </c>
      <c r="S19" s="26">
        <f t="shared" si="13"/>
        <v>21.576000000000001</v>
      </c>
      <c r="T19" s="26">
        <f t="shared" si="14"/>
        <v>26.969999999999995</v>
      </c>
      <c r="U19" s="22" t="s">
        <v>44</v>
      </c>
      <c r="V19" s="16">
        <v>0</v>
      </c>
      <c r="W19" s="16">
        <v>0</v>
      </c>
      <c r="X19" s="3"/>
      <c r="Z19" s="27">
        <v>0</v>
      </c>
      <c r="AA19" s="27">
        <v>99.9</v>
      </c>
      <c r="AB19" s="27">
        <v>0</v>
      </c>
      <c r="AC19" s="26">
        <v>899</v>
      </c>
    </row>
    <row r="20" spans="1:29" ht="52.5" customHeight="1" x14ac:dyDescent="0.3">
      <c r="A20" s="17" t="s">
        <v>37</v>
      </c>
      <c r="B20" s="8" t="s">
        <v>47</v>
      </c>
      <c r="C20" s="12">
        <f>(100*F20)/(100-X20)</f>
        <v>2.0202020202020203</v>
      </c>
      <c r="D20" s="13">
        <f>(100*G20)/(100-X20)</f>
        <v>2.0202020202020203</v>
      </c>
      <c r="E20" s="13">
        <f>(100*H20)/(100-X20)</f>
        <v>2.5252525252525251</v>
      </c>
      <c r="F20" s="34">
        <v>2</v>
      </c>
      <c r="G20" s="10">
        <v>2</v>
      </c>
      <c r="H20" s="13">
        <f t="shared" si="15"/>
        <v>2.5</v>
      </c>
      <c r="I20" s="25">
        <f t="shared" si="3"/>
        <v>5.5999999999999994E-2</v>
      </c>
      <c r="J20" s="25">
        <f t="shared" si="4"/>
        <v>5.5999999999999994E-2</v>
      </c>
      <c r="K20" s="25">
        <f t="shared" si="5"/>
        <v>6.9999999999999993E-2</v>
      </c>
      <c r="L20" s="25">
        <f t="shared" si="6"/>
        <v>0.42</v>
      </c>
      <c r="M20" s="25">
        <f t="shared" si="7"/>
        <v>0.42</v>
      </c>
      <c r="N20" s="25">
        <f t="shared" si="8"/>
        <v>0.52500000000000002</v>
      </c>
      <c r="O20" s="25">
        <f t="shared" si="9"/>
        <v>0.06</v>
      </c>
      <c r="P20" s="25">
        <f t="shared" si="10"/>
        <v>0.06</v>
      </c>
      <c r="Q20" s="25">
        <f t="shared" si="11"/>
        <v>7.4999999999999997E-2</v>
      </c>
      <c r="R20" s="26">
        <f t="shared" si="12"/>
        <v>4.24</v>
      </c>
      <c r="S20" s="26">
        <f t="shared" si="13"/>
        <v>4.24</v>
      </c>
      <c r="T20" s="26">
        <f t="shared" si="14"/>
        <v>5.3000000000000007</v>
      </c>
      <c r="U20" s="23" t="s">
        <v>48</v>
      </c>
      <c r="V20" s="16">
        <v>0</v>
      </c>
      <c r="W20" s="16">
        <v>0</v>
      </c>
      <c r="X20" s="16">
        <v>1</v>
      </c>
      <c r="Z20" s="27">
        <v>2.8</v>
      </c>
      <c r="AA20" s="27">
        <v>21</v>
      </c>
      <c r="AB20" s="27">
        <v>3</v>
      </c>
      <c r="AC20" s="26">
        <v>212</v>
      </c>
    </row>
    <row r="21" spans="1:29" ht="64.5" customHeight="1" x14ac:dyDescent="0.3">
      <c r="A21" s="17"/>
      <c r="B21" s="15" t="s">
        <v>31</v>
      </c>
      <c r="C21" s="9">
        <f t="shared" si="0"/>
        <v>0</v>
      </c>
      <c r="D21" s="10">
        <f t="shared" si="1"/>
        <v>4</v>
      </c>
      <c r="E21" s="10">
        <f t="shared" si="2"/>
        <v>5</v>
      </c>
      <c r="F21" s="34">
        <v>0</v>
      </c>
      <c r="G21" s="10">
        <v>4</v>
      </c>
      <c r="H21" s="13">
        <f>G21/0.8</f>
        <v>5</v>
      </c>
      <c r="I21" s="25">
        <f t="shared" si="3"/>
        <v>0</v>
      </c>
      <c r="J21" s="25">
        <f t="shared" si="4"/>
        <v>0</v>
      </c>
      <c r="K21" s="25">
        <f t="shared" si="5"/>
        <v>0</v>
      </c>
      <c r="L21" s="25">
        <f t="shared" si="6"/>
        <v>0</v>
      </c>
      <c r="M21" s="25">
        <f t="shared" si="7"/>
        <v>0</v>
      </c>
      <c r="N21" s="25">
        <f t="shared" si="8"/>
        <v>0</v>
      </c>
      <c r="O21" s="25">
        <f t="shared" si="9"/>
        <v>0</v>
      </c>
      <c r="P21" s="25">
        <f t="shared" si="10"/>
        <v>3.992</v>
      </c>
      <c r="Q21" s="25">
        <f t="shared" si="11"/>
        <v>4.99</v>
      </c>
      <c r="R21" s="26">
        <f t="shared" si="12"/>
        <v>0</v>
      </c>
      <c r="S21" s="26">
        <f t="shared" si="13"/>
        <v>15.16</v>
      </c>
      <c r="T21" s="26">
        <f t="shared" si="14"/>
        <v>18.95</v>
      </c>
      <c r="U21" s="24" t="s">
        <v>49</v>
      </c>
      <c r="V21" s="16">
        <v>0</v>
      </c>
      <c r="W21" s="16">
        <v>0</v>
      </c>
      <c r="X21" s="3"/>
      <c r="Z21" s="27">
        <v>0</v>
      </c>
      <c r="AA21" s="27">
        <v>0</v>
      </c>
      <c r="AB21" s="27">
        <v>99.8</v>
      </c>
      <c r="AC21" s="26">
        <v>379</v>
      </c>
    </row>
    <row r="22" spans="1:29" ht="57" customHeight="1" x14ac:dyDescent="0.3">
      <c r="A22" s="17"/>
      <c r="B22" s="15" t="s">
        <v>56</v>
      </c>
      <c r="C22" s="20">
        <f t="shared" ref="C22" si="16">(100*F22)/(100-V22)</f>
        <v>0.01</v>
      </c>
      <c r="D22" s="11">
        <f t="shared" ref="D22" si="17">(100*G22)/(100-V22)</f>
        <v>0.01</v>
      </c>
      <c r="E22" s="11">
        <f t="shared" ref="E22" si="18">(100*H22)/(100-V22)</f>
        <v>1.2500000000000001E-2</v>
      </c>
      <c r="F22" s="35">
        <v>0.01</v>
      </c>
      <c r="G22" s="11">
        <v>0.01</v>
      </c>
      <c r="H22" s="14">
        <f>G22/0.8</f>
        <v>1.2499999999999999E-2</v>
      </c>
      <c r="I22" s="25">
        <f t="shared" ref="I22" si="19">Z22/100*F22</f>
        <v>1.0000000000000002E-6</v>
      </c>
      <c r="J22" s="25">
        <f t="shared" ref="J22" si="20">Z22/100*G22</f>
        <v>1.0000000000000002E-6</v>
      </c>
      <c r="K22" s="25">
        <f t="shared" ref="K22" si="21">Z22/100*H22</f>
        <v>1.2499999999999999E-6</v>
      </c>
      <c r="L22" s="25">
        <f t="shared" ref="L22" si="22">AA22/100*F22</f>
        <v>1.5E-5</v>
      </c>
      <c r="M22" s="25">
        <f t="shared" ref="M22" si="23">AA22/100*G22</f>
        <v>1.5E-5</v>
      </c>
      <c r="N22" s="25">
        <f t="shared" ref="N22" si="24">AA22/100*H22</f>
        <v>1.8749999999999998E-5</v>
      </c>
      <c r="O22" s="25">
        <f t="shared" ref="O22" si="25">AB22/100*F22</f>
        <v>0.01</v>
      </c>
      <c r="P22" s="25">
        <f t="shared" ref="P22" si="26">AB22/100*G22</f>
        <v>0.01</v>
      </c>
      <c r="Q22" s="25">
        <f t="shared" ref="Q22" si="27">AB22/100*H22</f>
        <v>1.2499999999999999E-2</v>
      </c>
      <c r="R22" s="26">
        <f t="shared" ref="R22" si="28">AC22/100*F22</f>
        <v>4.0599999999999997E-2</v>
      </c>
      <c r="S22" s="26">
        <f t="shared" ref="S22" si="29">AC22/100*G22</f>
        <v>4.0599999999999997E-2</v>
      </c>
      <c r="T22" s="26">
        <f t="shared" ref="T22" si="30">AC22/100*H22</f>
        <v>5.074999999999999E-2</v>
      </c>
      <c r="U22" s="24" t="s">
        <v>60</v>
      </c>
      <c r="V22" s="16">
        <v>0</v>
      </c>
      <c r="W22" s="16">
        <v>0</v>
      </c>
      <c r="X22" s="3"/>
      <c r="Z22" s="27">
        <v>0.01</v>
      </c>
      <c r="AA22" s="27">
        <v>0.15</v>
      </c>
      <c r="AB22" s="27">
        <v>100</v>
      </c>
      <c r="AC22" s="26">
        <v>406</v>
      </c>
    </row>
    <row r="23" spans="1:29" s="41" customFormat="1" ht="80.25" customHeight="1" x14ac:dyDescent="0.3">
      <c r="A23" s="59" t="s">
        <v>58</v>
      </c>
      <c r="B23" s="66" t="s">
        <v>57</v>
      </c>
      <c r="C23" s="61">
        <f t="shared" ref="C23" si="31">(100*F23)/(100-V23)</f>
        <v>3.2</v>
      </c>
      <c r="D23" s="34">
        <f t="shared" ref="D23" si="32">(100*G23)/(100-V23)</f>
        <v>3.2</v>
      </c>
      <c r="E23" s="34">
        <f t="shared" ref="E23" si="33">(100*H23)/(100-V23)</f>
        <v>4</v>
      </c>
      <c r="F23" s="34">
        <v>3.2</v>
      </c>
      <c r="G23" s="34">
        <v>3.2</v>
      </c>
      <c r="H23" s="34">
        <f>G23/0.8</f>
        <v>4</v>
      </c>
      <c r="I23" s="62">
        <f t="shared" ref="I23" si="34">Z23/100*F23</f>
        <v>0.3488</v>
      </c>
      <c r="J23" s="62">
        <f t="shared" ref="J23" si="35">Z23/100*G23</f>
        <v>0.3488</v>
      </c>
      <c r="K23" s="62">
        <f t="shared" ref="K23" si="36">Z23/100*H23</f>
        <v>0.436</v>
      </c>
      <c r="L23" s="62">
        <f t="shared" ref="L23" si="37">AA23/100*F23</f>
        <v>4.8000000000000001E-2</v>
      </c>
      <c r="M23" s="62">
        <f t="shared" ref="M23" si="38">AA23/100*G23</f>
        <v>4.8000000000000001E-2</v>
      </c>
      <c r="N23" s="62">
        <f t="shared" ref="N23" si="39">AA23/100*H23</f>
        <v>0.06</v>
      </c>
      <c r="O23" s="62">
        <f t="shared" ref="O23" si="40">AB23/100*F23</f>
        <v>2.2271999999999998</v>
      </c>
      <c r="P23" s="62">
        <f t="shared" ref="P23" si="41">AB23/100*G23</f>
        <v>2.2271999999999998</v>
      </c>
      <c r="Q23" s="62">
        <f t="shared" ref="Q23" si="42">AB23/100*H23</f>
        <v>2.7839999999999998</v>
      </c>
      <c r="R23" s="63">
        <f t="shared" ref="R23" si="43">AC23/100*F23</f>
        <v>10.912000000000001</v>
      </c>
      <c r="S23" s="63">
        <f t="shared" ref="S23" si="44">AC23/100*G23</f>
        <v>10.912000000000001</v>
      </c>
      <c r="T23" s="63">
        <f t="shared" ref="T23" si="45">AC23/100*H23</f>
        <v>13.64</v>
      </c>
      <c r="U23" s="67" t="s">
        <v>59</v>
      </c>
      <c r="V23" s="65">
        <v>0</v>
      </c>
      <c r="W23" s="65">
        <v>0</v>
      </c>
      <c r="X23" s="68"/>
      <c r="Z23" s="62">
        <v>10.9</v>
      </c>
      <c r="AA23" s="62">
        <v>1.5</v>
      </c>
      <c r="AB23" s="62">
        <v>69.599999999999994</v>
      </c>
      <c r="AC23" s="63">
        <v>341</v>
      </c>
    </row>
    <row r="24" spans="1:29" s="41" customFormat="1" x14ac:dyDescent="0.3">
      <c r="A24" s="69"/>
      <c r="B24" s="70" t="s">
        <v>29</v>
      </c>
      <c r="C24" s="71"/>
      <c r="D24" s="71"/>
      <c r="E24" s="72"/>
      <c r="F24" s="36">
        <f>SUM(F15:F23)*(100-W24)/100</f>
        <v>76.744799999999998</v>
      </c>
      <c r="G24" s="36">
        <f>SUM(G15:G23)*(100-W24)/100</f>
        <v>80.264800000000008</v>
      </c>
      <c r="H24" s="36">
        <f>SUM(H15:H23)*(100-W24)/100</f>
        <v>100.331</v>
      </c>
      <c r="I24" s="73">
        <f t="shared" ref="I24:T24" si="46">SUM(I15:I23)</f>
        <v>11.689600999999998</v>
      </c>
      <c r="J24" s="73">
        <f t="shared" si="46"/>
        <v>11.689600999999998</v>
      </c>
      <c r="K24" s="73">
        <f t="shared" si="46"/>
        <v>14.612001249999999</v>
      </c>
      <c r="L24" s="73">
        <f t="shared" si="46"/>
        <v>8.7816149999999986</v>
      </c>
      <c r="M24" s="73">
        <f t="shared" si="46"/>
        <v>8.7816149999999986</v>
      </c>
      <c r="N24" s="73">
        <f t="shared" si="46"/>
        <v>10.977018750000001</v>
      </c>
      <c r="O24" s="73">
        <f t="shared" si="46"/>
        <v>14.2376</v>
      </c>
      <c r="P24" s="73">
        <f t="shared" si="46"/>
        <v>18.229600000000001</v>
      </c>
      <c r="Q24" s="73">
        <f t="shared" si="46"/>
        <v>22.786999999999995</v>
      </c>
      <c r="R24" s="36">
        <f t="shared" si="46"/>
        <v>183.01660000000001</v>
      </c>
      <c r="S24" s="36">
        <f t="shared" si="46"/>
        <v>198.17660000000001</v>
      </c>
      <c r="T24" s="36">
        <f t="shared" si="46"/>
        <v>247.72075000000001</v>
      </c>
      <c r="U24" s="68"/>
      <c r="V24" s="65"/>
      <c r="W24" s="58">
        <v>12</v>
      </c>
      <c r="X24" s="68"/>
      <c r="Z24" s="62"/>
      <c r="AA24" s="62"/>
      <c r="AB24" s="62"/>
      <c r="AC24" s="63"/>
    </row>
    <row r="25" spans="1:29" s="41" customFormat="1" x14ac:dyDescent="0.3">
      <c r="A25" s="74"/>
      <c r="B25" s="75"/>
      <c r="C25" s="76"/>
      <c r="D25" s="76"/>
      <c r="E25" s="76"/>
      <c r="F25" s="37"/>
      <c r="G25" s="37"/>
      <c r="H25" s="3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8"/>
    </row>
    <row r="26" spans="1:29" s="41" customFormat="1" x14ac:dyDescent="0.3">
      <c r="A26" s="74"/>
      <c r="B26" s="75"/>
      <c r="C26" s="76"/>
      <c r="D26" s="76"/>
      <c r="E26" s="76"/>
      <c r="F26" s="37"/>
      <c r="G26" s="37"/>
      <c r="H26" s="3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8"/>
    </row>
    <row r="27" spans="1:29" s="41" customFormat="1" x14ac:dyDescent="0.3">
      <c r="A27" s="74"/>
      <c r="B27" s="45" t="s">
        <v>21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9" s="41" customFormat="1" ht="78" customHeight="1" x14ac:dyDescent="0.3">
      <c r="A28" s="74"/>
      <c r="B28" s="79" t="s">
        <v>62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</row>
    <row r="29" spans="1:29" ht="16.5" customHeight="1" x14ac:dyDescent="0.3">
      <c r="A29" s="7"/>
      <c r="B29" s="19" t="s">
        <v>50</v>
      </c>
      <c r="C29" s="18"/>
      <c r="D29" s="18"/>
      <c r="E29" s="18"/>
      <c r="F29" s="3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</row>
    <row r="30" spans="1:29" ht="16.5" customHeight="1" x14ac:dyDescent="0.3">
      <c r="A30" s="7"/>
      <c r="B30" s="19"/>
      <c r="C30" s="21"/>
      <c r="D30" s="21"/>
      <c r="E30" s="21"/>
      <c r="F30" s="38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9" x14ac:dyDescent="0.3">
      <c r="A31" s="1"/>
      <c r="B31" s="28" t="s">
        <v>22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</row>
    <row r="32" spans="1:29" x14ac:dyDescent="0.3">
      <c r="A32" s="1"/>
      <c r="B32" s="5" t="s">
        <v>51</v>
      </c>
      <c r="C32" s="5"/>
      <c r="D32" s="5"/>
      <c r="E32" s="5"/>
      <c r="F32" s="39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ht="16.5" customHeight="1" x14ac:dyDescent="0.3">
      <c r="A33" s="1"/>
      <c r="B33" s="5" t="s">
        <v>63</v>
      </c>
      <c r="C33" s="5"/>
      <c r="D33" s="5"/>
      <c r="E33" s="5"/>
      <c r="F33" s="39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s="41" customFormat="1" x14ac:dyDescent="0.3">
      <c r="A34" s="40"/>
      <c r="B34" s="39" t="s">
        <v>64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80"/>
      <c r="Q34" s="80"/>
      <c r="R34" s="80"/>
      <c r="S34" s="80"/>
      <c r="T34" s="80"/>
      <c r="U34" s="80"/>
    </row>
    <row r="35" spans="1:21" s="41" customFormat="1" x14ac:dyDescent="0.3">
      <c r="A35" s="40"/>
      <c r="B35" s="39" t="s">
        <v>52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80"/>
      <c r="Q35" s="80"/>
      <c r="R35" s="80"/>
      <c r="S35" s="80"/>
      <c r="T35" s="80"/>
      <c r="U35" s="80"/>
    </row>
    <row r="36" spans="1:21" s="41" customFormat="1" x14ac:dyDescent="0.3">
      <c r="A36" s="40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80"/>
      <c r="Q36" s="80"/>
      <c r="R36" s="80"/>
      <c r="S36" s="80"/>
      <c r="T36" s="80"/>
      <c r="U36" s="80"/>
    </row>
    <row r="37" spans="1:21" s="41" customFormat="1" x14ac:dyDescent="0.3">
      <c r="A37" s="40"/>
      <c r="B37" s="45" t="s">
        <v>23</v>
      </c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</row>
    <row r="38" spans="1:21" s="41" customFormat="1" x14ac:dyDescent="0.3">
      <c r="A38" s="40"/>
      <c r="B38" s="39" t="s">
        <v>26</v>
      </c>
      <c r="C38" s="39"/>
      <c r="D38" s="39" t="s">
        <v>65</v>
      </c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80"/>
      <c r="Q38" s="80"/>
      <c r="R38" s="80"/>
      <c r="S38" s="80"/>
      <c r="T38" s="80"/>
      <c r="U38" s="80"/>
    </row>
    <row r="39" spans="1:21" s="41" customFormat="1" x14ac:dyDescent="0.3">
      <c r="A39" s="40"/>
      <c r="B39" s="39"/>
      <c r="C39" s="39"/>
      <c r="D39" s="39" t="s">
        <v>66</v>
      </c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80"/>
      <c r="Q39" s="80"/>
      <c r="R39" s="80"/>
      <c r="S39" s="80"/>
      <c r="T39" s="80"/>
      <c r="U39" s="80"/>
    </row>
    <row r="40" spans="1:21" s="41" customFormat="1" ht="18" customHeight="1" x14ac:dyDescent="0.3">
      <c r="A40" s="40"/>
      <c r="B40" s="39"/>
      <c r="C40" s="39"/>
      <c r="D40" s="39" t="s">
        <v>67</v>
      </c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80"/>
      <c r="Q40" s="80"/>
      <c r="R40" s="80"/>
      <c r="S40" s="80"/>
      <c r="T40" s="80"/>
      <c r="U40" s="80"/>
    </row>
    <row r="41" spans="1:21" s="41" customFormat="1" ht="18" customHeight="1" x14ac:dyDescent="0.3">
      <c r="A41" s="40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80"/>
      <c r="Q41" s="80"/>
      <c r="R41" s="80"/>
      <c r="S41" s="80"/>
      <c r="T41" s="80"/>
      <c r="U41" s="80"/>
    </row>
    <row r="42" spans="1:21" s="41" customFormat="1" ht="18" customHeight="1" x14ac:dyDescent="0.3">
      <c r="A42" s="40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80"/>
      <c r="Q42" s="80"/>
      <c r="R42" s="80"/>
      <c r="S42" s="80"/>
      <c r="T42" s="80"/>
      <c r="U42" s="80"/>
    </row>
    <row r="43" spans="1:21" s="41" customFormat="1" x14ac:dyDescent="0.3">
      <c r="A43" s="40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80"/>
      <c r="Q43" s="80"/>
      <c r="R43" s="80"/>
      <c r="S43" s="80"/>
      <c r="T43" s="80"/>
      <c r="U43" s="80"/>
    </row>
    <row r="44" spans="1:21" s="41" customFormat="1" x14ac:dyDescent="0.3">
      <c r="A44" s="40"/>
      <c r="B44" s="81" t="s">
        <v>24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</row>
    <row r="45" spans="1:21" x14ac:dyDescent="0.3">
      <c r="A45" s="1"/>
      <c r="B45" s="5" t="s">
        <v>30</v>
      </c>
      <c r="C45" s="5"/>
      <c r="D45" s="5"/>
      <c r="E45" s="5"/>
      <c r="F45" s="39"/>
      <c r="G45" s="5"/>
      <c r="H45" s="5"/>
      <c r="I45" s="5"/>
      <c r="J45" s="5"/>
      <c r="K45" s="5"/>
      <c r="L45" s="5"/>
      <c r="M45" s="6"/>
      <c r="N45" s="5"/>
      <c r="O45" s="5"/>
      <c r="P45" s="6"/>
      <c r="Q45" s="5"/>
      <c r="R45" s="5"/>
      <c r="S45" s="5"/>
      <c r="T45" s="5"/>
      <c r="U45" s="6"/>
    </row>
    <row r="46" spans="1:21" ht="15" customHeight="1" x14ac:dyDescent="0.3">
      <c r="A46" s="1"/>
      <c r="B46" s="1"/>
      <c r="C46" s="1"/>
      <c r="D46" s="1"/>
      <c r="E46" s="1"/>
      <c r="F46" s="40"/>
      <c r="G46" s="1"/>
      <c r="H46" s="1"/>
      <c r="I46" s="1"/>
      <c r="J46" s="1"/>
      <c r="K46" s="1"/>
      <c r="L46" s="1"/>
      <c r="M46" s="1"/>
      <c r="N46" s="1"/>
      <c r="O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28">
    <mergeCell ref="A7:U7"/>
    <mergeCell ref="A8:U8"/>
    <mergeCell ref="A10:A14"/>
    <mergeCell ref="I12:K12"/>
    <mergeCell ref="L12:N12"/>
    <mergeCell ref="Q1:U1"/>
    <mergeCell ref="Q2:U2"/>
    <mergeCell ref="Q3:U3"/>
    <mergeCell ref="Q4:U4"/>
    <mergeCell ref="B1:H5"/>
    <mergeCell ref="B44:U44"/>
    <mergeCell ref="B10:B14"/>
    <mergeCell ref="B31:U31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X10:X13"/>
    <mergeCell ref="V10:V13"/>
    <mergeCell ref="W10:W13"/>
    <mergeCell ref="B24:E24"/>
    <mergeCell ref="B37:U37"/>
  </mergeCells>
  <pageMargins left="0.25" right="0.25" top="0.75" bottom="0.75" header="0.3" footer="0.3"/>
  <pageSetup paperSize="9" orientation="landscape" r:id="rId1"/>
  <ignoredErrors>
    <ignoredError sqref="C20:E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2023-07-17T13:03:33Z</dcterms:modified>
</cp:coreProperties>
</file>